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'3gr.'!$A$2:$K$59</definedName>
  </definedNames>
  <calcPr calcId="152511"/>
</workbook>
</file>

<file path=xl/calcChain.xml><?xml version="1.0" encoding="utf-8"?>
<calcChain xmlns="http://schemas.openxmlformats.org/spreadsheetml/2006/main">
  <c r="G59" i="7" l="1"/>
  <c r="G58" i="7"/>
  <c r="G53" i="7" l="1"/>
  <c r="G28" i="7"/>
  <c r="G49" i="7" l="1"/>
  <c r="G50" i="7"/>
  <c r="G51" i="7"/>
  <c r="G52" i="7"/>
  <c r="G27" i="7"/>
  <c r="G26" i="7"/>
  <c r="G25" i="7"/>
  <c r="G24" i="7"/>
  <c r="G23" i="7"/>
  <c r="G44" i="7" l="1"/>
  <c r="G19" i="7"/>
  <c r="G57" i="7"/>
  <c r="G56" i="7"/>
  <c r="G55" i="7"/>
  <c r="G54" i="7"/>
  <c r="G48" i="7" l="1"/>
  <c r="G47" i="7"/>
  <c r="G46" i="7"/>
  <c r="G45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2" i="7"/>
  <c r="G21" i="7"/>
  <c r="G20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 l="1"/>
  <c r="G29" i="7"/>
  <c r="G3" i="7" l="1"/>
  <c r="G61" i="7" s="1"/>
</calcChain>
</file>

<file path=xl/sharedStrings.xml><?xml version="1.0" encoding="utf-8"?>
<sst xmlns="http://schemas.openxmlformats.org/spreadsheetml/2006/main" count="174" uniqueCount="125">
  <si>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</si>
  <si>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</si>
  <si>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</si>
  <si>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</si>
  <si>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</si>
  <si>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</si>
  <si>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</si>
  <si>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</si>
  <si>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</si>
  <si>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</si>
  <si>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</si>
  <si>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</si>
  <si>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20.03.01.</t>
  </si>
  <si>
    <t>20.03.01.01</t>
  </si>
  <si>
    <t>20.03.01.02</t>
  </si>
  <si>
    <t>20.03.01.03</t>
  </si>
  <si>
    <t>20.03.01.04</t>
  </si>
  <si>
    <t>20.03.01.05</t>
  </si>
  <si>
    <t>20.03.01.06</t>
  </si>
  <si>
    <t>20.03.01.07</t>
  </si>
  <si>
    <t>20.03.01.08</t>
  </si>
  <si>
    <t>20.03.01.09</t>
  </si>
  <si>
    <t>20.03.01.10</t>
  </si>
  <si>
    <t>20.03.01.11</t>
  </si>
  <si>
    <t>20.03.01.12</t>
  </si>
  <si>
    <t>20.03.01.13</t>
  </si>
  <si>
    <t>20.03.01.14</t>
  </si>
  <si>
    <t>20.03.01.15</t>
  </si>
  <si>
    <t>20.03.01.16</t>
  </si>
  <si>
    <t>20.03.01.17</t>
  </si>
  <si>
    <t>20.03.01.18</t>
  </si>
  <si>
    <t>20.03.01.19</t>
  </si>
  <si>
    <t>20.03.01.20</t>
  </si>
  <si>
    <t>20.03.01.21</t>
  </si>
  <si>
    <t>20.03.01.22</t>
  </si>
  <si>
    <t>20.03.01.23</t>
  </si>
  <si>
    <t>20.03.01.24</t>
  </si>
  <si>
    <t>20.03.02.</t>
  </si>
  <si>
    <t>20.03.02.01</t>
  </si>
  <si>
    <t>20.03.02.02</t>
  </si>
  <si>
    <t>20.03.02.03</t>
  </si>
  <si>
    <t>20.03.02.04</t>
  </si>
  <si>
    <t>20.03.02.05</t>
  </si>
  <si>
    <t>20.03.02.06</t>
  </si>
  <si>
    <t>20.03.02.07</t>
  </si>
  <si>
    <t>20.03.02.08</t>
  </si>
  <si>
    <t>20.03.02.09</t>
  </si>
  <si>
    <t>20.03.02.10</t>
  </si>
  <si>
    <t>20.03.02.11</t>
  </si>
  <si>
    <t>20.03.02.12</t>
  </si>
  <si>
    <t>20.03.02.13</t>
  </si>
  <si>
    <t>20.03.02.14</t>
  </si>
  <si>
    <t>20.03.02.15</t>
  </si>
  <si>
    <t>20.03.02.16</t>
  </si>
  <si>
    <t>20.03.02.17</t>
  </si>
  <si>
    <t>20.03.02.18</t>
  </si>
  <si>
    <t>20.03.02.19</t>
  </si>
  <si>
    <t>20.03.02.20</t>
  </si>
  <si>
    <t>20.03.02.21</t>
  </si>
  <si>
    <t>20.03.02.22</t>
  </si>
  <si>
    <t>20.03.02.23</t>
  </si>
  <si>
    <t>20.03.02.24</t>
  </si>
  <si>
    <t>20.03.03.</t>
  </si>
  <si>
    <t>20.03.04.</t>
  </si>
  <si>
    <t>20.03.05.</t>
  </si>
  <si>
    <t>20.03.06.</t>
  </si>
  <si>
    <t>20HDE10AT001</t>
  </si>
  <si>
    <t>20HDE10AT001_Електрофилтър ляво</t>
  </si>
  <si>
    <t>20HDE10AT001_ЕФ Измиване  на ел.филтър за ремонт</t>
  </si>
  <si>
    <t>20HDE10AT001_ЕФ Дефектовка за ремонт на ел.филтър</t>
  </si>
  <si>
    <t>20HDE10AT001_ЕФ Подмяна на пепелосмивни апарати</t>
  </si>
  <si>
    <t>20HDE10AT001_ЕФ Ремонт на спирателна арматура</t>
  </si>
  <si>
    <t>20HDE10AT001_ЕФ Подмяна на спирателна арматура</t>
  </si>
  <si>
    <t>20HDE10AT001_ЕФ Подмяна участъци тръбопроводи</t>
  </si>
  <si>
    <t>20HDE10AT001_ЕФ Почистване на самотечен канал</t>
  </si>
  <si>
    <t>20HDE10AT001_ЕФ Изкърпване на пропуски по бункери</t>
  </si>
  <si>
    <t>20HDE10AT001_ЕФ Уплътняване на люковете по бункери</t>
  </si>
  <si>
    <t>20HDE10AT001_ЕФ Подмяна на износени участъци по корпус на Ел.филтър</t>
  </si>
  <si>
    <t>20HDE10AT001_ЕФ Уплътняване на люкове</t>
  </si>
  <si>
    <t>20HDE10AT001_ЕФ Подмяна на газоразпределителни решетки (електродна с-ма)</t>
  </si>
  <si>
    <t>20HDE10AT001_ЕФ Ремонт на стръскваща система (електродна с-ма)</t>
  </si>
  <si>
    <t>20HDE10AT001_ЕФ Центровка на електродите на поле (електродна с-ма)</t>
  </si>
  <si>
    <t>20HDE10AT001_ЕФ Почистване опорни изолатори</t>
  </si>
  <si>
    <t>20HDE10AT001_ЕФ Подмяна на опорни  изолатори (електродна с-ма)</t>
  </si>
  <si>
    <t xml:space="preserve">20HDE10AT001_ЕФ Ремонт на ел.магнитни стръсквания (електродна с-ма) </t>
  </si>
  <si>
    <t>20HDE10AT001_ЕФ Възстановяване на площадки и парапети</t>
  </si>
  <si>
    <t>20HDE10AT001_ЕФ Подмяна участъци от изходяща и входяща дюзи.</t>
  </si>
  <si>
    <t>20HDE10AT001_ЕФ Подмяна люкове на пепелосмивни бункери</t>
  </si>
  <si>
    <t>20HDE10AT001_ЕФ Подмяна люкове кота 22</t>
  </si>
  <si>
    <t>20HDE10AT001_ЕФ Модификация люкове кота 9</t>
  </si>
  <si>
    <t>20HDE10AT001_ЕФ Изработка и монтаж дюзи на пепелосмивен апарат</t>
  </si>
  <si>
    <t>20HDE10AT001_ЕФ Демонтаж корозирали електроди</t>
  </si>
  <si>
    <t>20HDE50AT001</t>
  </si>
  <si>
    <t>20HDE50AT001_Електрофилтър дясно</t>
  </si>
  <si>
    <t>20HDE50AT001_ЕФ Измиване  на ел.филтър за ремонт</t>
  </si>
  <si>
    <t>20HDE50AT001_ЕФ Дефектовка за ремонт на ел.филтър</t>
  </si>
  <si>
    <t>20HDE50AT001_ЕФ Подмяна на пепелосмивни апарати</t>
  </si>
  <si>
    <t>20HDE50AT001_ЕФ Ремонт на спирателна арматура</t>
  </si>
  <si>
    <t>20HDE50AT001_ЕФ Подмяна на спирателна арматура</t>
  </si>
  <si>
    <t>20HDE50AT001_ЕФ Подмяна участъци тръбопроводи</t>
  </si>
  <si>
    <t>20HDE50AT001_ЕФ Почистване на самотечен канал</t>
  </si>
  <si>
    <t>20HDE50AT001_ЕФ Изкърпване на пропуски по бункери</t>
  </si>
  <si>
    <t>20HDE50AT001_ЕФ Уплътняване на люковете по бункери</t>
  </si>
  <si>
    <t>20HDE50AT001_ЕФ Подмяна на износени участъци по корпус на Ел.филтър</t>
  </si>
  <si>
    <t>20HDE50AT001_ЕФ Уплътняване на люкове</t>
  </si>
  <si>
    <t>20HDE50AT001_ЕФ Подмяна на газоразпределителни решетки (електродна с-ма)</t>
  </si>
  <si>
    <t>20HDE50AT001_ЕФ Ремонт на стръскваща система (електродна с-ма)</t>
  </si>
  <si>
    <t>20HDE50AT001_ЕФ Центровка на електродите на поле (електродна с-ма)</t>
  </si>
  <si>
    <t>20HDE50AT001_ЕФ Почистване опорни изолатори</t>
  </si>
  <si>
    <t>20HDE50AT001_ЕФ Подмяна на опорни  изолатори (електродна с-ма)</t>
  </si>
  <si>
    <t xml:space="preserve">20HDE50AT001_ЕФ Ремонт на ел.магнитни стръсквания (електродна с-ма) </t>
  </si>
  <si>
    <t>20HDE50AT001_ЕФ Възстановяване на площадки и парапети</t>
  </si>
  <si>
    <t>20HDE50AT001_ЕФ Подмяна участъци от изходяща и входяща дюзи.</t>
  </si>
  <si>
    <t>20HDE50AT001_ЕФ Подмяна люкове на пепелосмивни бункери</t>
  </si>
  <si>
    <t>20HDE50AT001_ЕФ Подмяна люкове кота 22</t>
  </si>
  <si>
    <t>20HDE50AT001_ЕФ Модификация люкове кота 9</t>
  </si>
  <si>
    <t>20HDE50AT001_ЕФ Изработка и монтаж дюзи на пепелосмивен апарат</t>
  </si>
  <si>
    <t>20HDE50AT001_ЕФ Демонтаж корозирали електроди</t>
  </si>
  <si>
    <t>20.03.07.</t>
  </si>
  <si>
    <t>20.03.08.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</si>
  <si>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</si>
  <si>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</si>
  <si>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r>
      <t xml:space="preserve">III. Група - Ремонт на Електрофилтри.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No-124-105-13.</t>
    </r>
    <r>
      <rPr>
        <b/>
        <sz val="10"/>
        <color indexed="8"/>
        <rFont val="Verdana"/>
        <family val="2"/>
        <charset val="204"/>
      </rPr>
      <t xml:space="preserve"> От точка 20.03.01 до точка 20.03.08</t>
    </r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</si>
  <si>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</si>
  <si>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2 – Ремонт на Електрофилтри. 
Съгласно Квалификационна система с Референтен No-124-105-13.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</si>
</sst>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J1" sqref="J1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9"/>
    <col min="7" max="7" width="11.140625" style="9" bestFit="1" customWidth="1"/>
    <col min="8" max="8" width="13.140625" style="26" customWidth="1"/>
    <col min="9" max="9" width="13.7109375" style="26" customWidth="1"/>
    <col min="10" max="10" width="9.140625" style="26"/>
  </cols>
  <sheetData>
    <row r="1" spans="1:10" ht="108.75" customHeight="1" x14ac:dyDescent="0.25">
      <c r="A1" s="34" t="s">
        <v>123</v>
      </c>
      <c r="B1" s="34"/>
      <c r="C1" s="34"/>
      <c r="D1" s="34"/>
      <c r="E1" s="34"/>
      <c r="F1" s="34"/>
      <c r="G1" s="34"/>
    </row>
    <row r="2" spans="1:10" s="2" customFormat="1" ht="93" customHeight="1" x14ac:dyDescent="0.25">
      <c r="A2" s="38" t="s">
        <v>124</v>
      </c>
      <c r="B2" s="34"/>
      <c r="C2" s="34"/>
      <c r="D2" s="34"/>
      <c r="E2" s="34"/>
      <c r="F2" s="34"/>
      <c r="G2" s="34"/>
      <c r="H2" s="37" t="s">
        <v>11</v>
      </c>
      <c r="I2" s="37"/>
      <c r="J2" s="27"/>
    </row>
    <row r="3" spans="1:10" s="2" customFormat="1" ht="51" x14ac:dyDescent="0.25">
      <c r="A3" s="10"/>
      <c r="B3" s="10"/>
      <c r="C3" s="11" t="s">
        <v>122</v>
      </c>
      <c r="D3" s="12"/>
      <c r="E3" s="12"/>
      <c r="F3" s="12"/>
      <c r="G3" s="12">
        <f>SUM(G4,G29)</f>
        <v>0</v>
      </c>
      <c r="H3" s="27"/>
      <c r="I3" s="27"/>
      <c r="J3" s="27"/>
    </row>
    <row r="4" spans="1:10" s="3" customFormat="1" x14ac:dyDescent="0.25">
      <c r="A4" s="25" t="s">
        <v>12</v>
      </c>
      <c r="B4" s="4" t="s">
        <v>66</v>
      </c>
      <c r="C4" s="5" t="s">
        <v>67</v>
      </c>
      <c r="D4" s="1"/>
      <c r="E4" s="1"/>
      <c r="F4" s="1"/>
      <c r="G4" s="1">
        <f>SUM(G5:G28)</f>
        <v>0</v>
      </c>
      <c r="H4" s="28"/>
      <c r="I4" s="28"/>
      <c r="J4" s="28"/>
    </row>
    <row r="5" spans="1:10" s="3" customFormat="1" ht="30" x14ac:dyDescent="0.25">
      <c r="A5" s="6" t="s">
        <v>13</v>
      </c>
      <c r="B5" s="4"/>
      <c r="C5" s="7" t="s">
        <v>68</v>
      </c>
      <c r="D5" s="8">
        <v>1</v>
      </c>
      <c r="E5" s="8" t="s">
        <v>0</v>
      </c>
      <c r="F5" s="23"/>
      <c r="G5" s="1">
        <f>D5*F5</f>
        <v>0</v>
      </c>
      <c r="H5" s="28"/>
      <c r="I5" s="28"/>
      <c r="J5" s="28"/>
    </row>
    <row r="6" spans="1:10" ht="30" x14ac:dyDescent="0.25">
      <c r="A6" s="6" t="s">
        <v>14</v>
      </c>
      <c r="B6" s="6"/>
      <c r="C6" s="7" t="s">
        <v>69</v>
      </c>
      <c r="D6" s="8">
        <v>1</v>
      </c>
      <c r="E6" s="8" t="s">
        <v>0</v>
      </c>
      <c r="F6" s="23"/>
      <c r="G6" s="1">
        <f t="shared" ref="G6:G28" si="0">D6*F6</f>
        <v>0</v>
      </c>
    </row>
    <row r="7" spans="1:10" ht="30" x14ac:dyDescent="0.25">
      <c r="A7" s="6" t="s">
        <v>15</v>
      </c>
      <c r="B7" s="6"/>
      <c r="C7" s="7" t="s">
        <v>70</v>
      </c>
      <c r="D7" s="8">
        <v>5</v>
      </c>
      <c r="E7" s="8" t="s">
        <v>0</v>
      </c>
      <c r="F7" s="23"/>
      <c r="G7" s="1">
        <f t="shared" si="0"/>
        <v>0</v>
      </c>
    </row>
    <row r="8" spans="1:10" ht="30" x14ac:dyDescent="0.25">
      <c r="A8" s="6" t="s">
        <v>16</v>
      </c>
      <c r="B8" s="6"/>
      <c r="C8" s="7" t="s">
        <v>71</v>
      </c>
      <c r="D8" s="8">
        <v>3</v>
      </c>
      <c r="E8" s="8" t="s">
        <v>0</v>
      </c>
      <c r="F8" s="23"/>
      <c r="G8" s="1">
        <f t="shared" si="0"/>
        <v>0</v>
      </c>
    </row>
    <row r="9" spans="1:10" ht="30" x14ac:dyDescent="0.25">
      <c r="A9" s="6" t="s">
        <v>17</v>
      </c>
      <c r="B9" s="6"/>
      <c r="C9" s="7" t="s">
        <v>72</v>
      </c>
      <c r="D9" s="8">
        <v>1</v>
      </c>
      <c r="E9" s="8" t="s">
        <v>0</v>
      </c>
      <c r="F9" s="23"/>
      <c r="G9" s="1">
        <f t="shared" si="0"/>
        <v>0</v>
      </c>
    </row>
    <row r="10" spans="1:10" ht="30" x14ac:dyDescent="0.25">
      <c r="A10" s="6" t="s">
        <v>18</v>
      </c>
      <c r="B10" s="6"/>
      <c r="C10" s="7" t="s">
        <v>73</v>
      </c>
      <c r="D10" s="8">
        <v>5</v>
      </c>
      <c r="E10" s="8" t="s">
        <v>1</v>
      </c>
      <c r="F10" s="23"/>
      <c r="G10" s="1">
        <f t="shared" si="0"/>
        <v>0</v>
      </c>
    </row>
    <row r="11" spans="1:10" ht="30" x14ac:dyDescent="0.25">
      <c r="A11" s="6" t="s">
        <v>19</v>
      </c>
      <c r="B11" s="6"/>
      <c r="C11" s="7" t="s">
        <v>74</v>
      </c>
      <c r="D11" s="8">
        <v>10</v>
      </c>
      <c r="E11" s="8" t="s">
        <v>10</v>
      </c>
      <c r="F11" s="23"/>
      <c r="G11" s="1">
        <f t="shared" si="0"/>
        <v>0</v>
      </c>
    </row>
    <row r="12" spans="1:10" ht="30" x14ac:dyDescent="0.25">
      <c r="A12" s="6" t="s">
        <v>20</v>
      </c>
      <c r="B12" s="6"/>
      <c r="C12" s="7" t="s">
        <v>75</v>
      </c>
      <c r="D12" s="8">
        <v>30</v>
      </c>
      <c r="E12" s="8" t="s">
        <v>9</v>
      </c>
      <c r="F12" s="23"/>
      <c r="G12" s="1">
        <f t="shared" si="0"/>
        <v>0</v>
      </c>
    </row>
    <row r="13" spans="1:10" ht="30" x14ac:dyDescent="0.25">
      <c r="A13" s="6" t="s">
        <v>21</v>
      </c>
      <c r="B13" s="6"/>
      <c r="C13" s="7" t="s">
        <v>76</v>
      </c>
      <c r="D13" s="8">
        <v>20</v>
      </c>
      <c r="E13" s="8" t="s">
        <v>0</v>
      </c>
      <c r="F13" s="23"/>
      <c r="G13" s="1">
        <f t="shared" si="0"/>
        <v>0</v>
      </c>
    </row>
    <row r="14" spans="1:10" ht="30" x14ac:dyDescent="0.25">
      <c r="A14" s="6" t="s">
        <v>22</v>
      </c>
      <c r="B14" s="6"/>
      <c r="C14" s="7" t="s">
        <v>77</v>
      </c>
      <c r="D14" s="8">
        <v>30</v>
      </c>
      <c r="E14" s="8" t="s">
        <v>9</v>
      </c>
      <c r="F14" s="23"/>
      <c r="G14" s="1">
        <f t="shared" si="0"/>
        <v>0</v>
      </c>
    </row>
    <row r="15" spans="1:10" x14ac:dyDescent="0.25">
      <c r="A15" s="6" t="s">
        <v>23</v>
      </c>
      <c r="B15" s="6"/>
      <c r="C15" s="7" t="s">
        <v>78</v>
      </c>
      <c r="D15" s="8">
        <v>13</v>
      </c>
      <c r="E15" s="8" t="s">
        <v>0</v>
      </c>
      <c r="F15" s="23"/>
      <c r="G15" s="1">
        <f t="shared" si="0"/>
        <v>0</v>
      </c>
    </row>
    <row r="16" spans="1:10" ht="45" x14ac:dyDescent="0.25">
      <c r="A16" s="6" t="s">
        <v>24</v>
      </c>
      <c r="B16" s="6"/>
      <c r="C16" s="7" t="s">
        <v>79</v>
      </c>
      <c r="D16" s="8">
        <v>2</v>
      </c>
      <c r="E16" s="8" t="s">
        <v>0</v>
      </c>
      <c r="F16" s="23"/>
      <c r="G16" s="1">
        <f t="shared" si="0"/>
        <v>0</v>
      </c>
    </row>
    <row r="17" spans="1:10" ht="30" x14ac:dyDescent="0.25">
      <c r="A17" s="6" t="s">
        <v>25</v>
      </c>
      <c r="B17" s="6"/>
      <c r="C17" s="7" t="s">
        <v>80</v>
      </c>
      <c r="D17" s="8">
        <v>1</v>
      </c>
      <c r="E17" s="8" t="s">
        <v>0</v>
      </c>
      <c r="F17" s="23"/>
      <c r="G17" s="1">
        <f t="shared" si="0"/>
        <v>0</v>
      </c>
    </row>
    <row r="18" spans="1:10" ht="30" x14ac:dyDescent="0.25">
      <c r="A18" s="6" t="s">
        <v>26</v>
      </c>
      <c r="B18" s="6"/>
      <c r="C18" s="7" t="s">
        <v>81</v>
      </c>
      <c r="D18" s="8">
        <v>3</v>
      </c>
      <c r="E18" s="8" t="s">
        <v>0</v>
      </c>
      <c r="F18" s="23"/>
      <c r="G18" s="1">
        <f t="shared" si="0"/>
        <v>0</v>
      </c>
    </row>
    <row r="19" spans="1:10" ht="30" x14ac:dyDescent="0.25">
      <c r="A19" s="6" t="s">
        <v>27</v>
      </c>
      <c r="B19" s="6"/>
      <c r="C19" s="7" t="s">
        <v>82</v>
      </c>
      <c r="D19" s="8">
        <v>48</v>
      </c>
      <c r="E19" s="8" t="s">
        <v>0</v>
      </c>
      <c r="F19" s="23"/>
      <c r="G19" s="1">
        <f t="shared" si="0"/>
        <v>0</v>
      </c>
    </row>
    <row r="20" spans="1:10" ht="30" x14ac:dyDescent="0.25">
      <c r="A20" s="6" t="s">
        <v>28</v>
      </c>
      <c r="B20" s="6"/>
      <c r="C20" s="7" t="s">
        <v>83</v>
      </c>
      <c r="D20" s="8">
        <v>2</v>
      </c>
      <c r="E20" s="8" t="s">
        <v>0</v>
      </c>
      <c r="F20" s="23"/>
      <c r="G20" s="1">
        <f t="shared" si="0"/>
        <v>0</v>
      </c>
    </row>
    <row r="21" spans="1:10" ht="30" x14ac:dyDescent="0.25">
      <c r="A21" s="6" t="s">
        <v>29</v>
      </c>
      <c r="B21" s="6"/>
      <c r="C21" s="7" t="s">
        <v>84</v>
      </c>
      <c r="D21" s="8">
        <v>60</v>
      </c>
      <c r="E21" s="8" t="s">
        <v>0</v>
      </c>
      <c r="F21" s="23"/>
      <c r="G21" s="1">
        <f t="shared" si="0"/>
        <v>0</v>
      </c>
    </row>
    <row r="22" spans="1:10" ht="30" x14ac:dyDescent="0.25">
      <c r="A22" s="6" t="s">
        <v>30</v>
      </c>
      <c r="B22" s="6"/>
      <c r="C22" s="7" t="s">
        <v>85</v>
      </c>
      <c r="D22" s="8">
        <v>50</v>
      </c>
      <c r="E22" s="8" t="s">
        <v>1</v>
      </c>
      <c r="F22" s="23"/>
      <c r="G22" s="1">
        <f t="shared" si="0"/>
        <v>0</v>
      </c>
    </row>
    <row r="23" spans="1:10" ht="30" x14ac:dyDescent="0.25">
      <c r="A23" s="6" t="s">
        <v>31</v>
      </c>
      <c r="B23" s="6"/>
      <c r="C23" s="7" t="s">
        <v>86</v>
      </c>
      <c r="D23" s="8">
        <v>20</v>
      </c>
      <c r="E23" s="8" t="s">
        <v>9</v>
      </c>
      <c r="F23" s="23"/>
      <c r="G23" s="1">
        <f t="shared" si="0"/>
        <v>0</v>
      </c>
    </row>
    <row r="24" spans="1:10" ht="30" x14ac:dyDescent="0.25">
      <c r="A24" s="6" t="s">
        <v>32</v>
      </c>
      <c r="B24" s="6"/>
      <c r="C24" s="7" t="s">
        <v>87</v>
      </c>
      <c r="D24" s="8">
        <v>15</v>
      </c>
      <c r="E24" s="8" t="s">
        <v>0</v>
      </c>
      <c r="F24" s="23"/>
      <c r="G24" s="1">
        <f t="shared" si="0"/>
        <v>0</v>
      </c>
    </row>
    <row r="25" spans="1:10" x14ac:dyDescent="0.25">
      <c r="A25" s="6" t="s">
        <v>33</v>
      </c>
      <c r="B25" s="6"/>
      <c r="C25" s="7" t="s">
        <v>88</v>
      </c>
      <c r="D25" s="8">
        <v>8</v>
      </c>
      <c r="E25" s="8" t="s">
        <v>0</v>
      </c>
      <c r="F25" s="23"/>
      <c r="G25" s="1">
        <f t="shared" si="0"/>
        <v>0</v>
      </c>
    </row>
    <row r="26" spans="1:10" x14ac:dyDescent="0.25">
      <c r="A26" s="6" t="s">
        <v>34</v>
      </c>
      <c r="B26" s="6"/>
      <c r="C26" s="7" t="s">
        <v>89</v>
      </c>
      <c r="D26" s="8">
        <v>2</v>
      </c>
      <c r="E26" s="8" t="s">
        <v>0</v>
      </c>
      <c r="F26" s="23"/>
      <c r="G26" s="1">
        <f t="shared" si="0"/>
        <v>0</v>
      </c>
    </row>
    <row r="27" spans="1:10" ht="30" x14ac:dyDescent="0.25">
      <c r="A27" s="6" t="s">
        <v>35</v>
      </c>
      <c r="B27" s="6"/>
      <c r="C27" s="7" t="s">
        <v>90</v>
      </c>
      <c r="D27" s="8">
        <v>20</v>
      </c>
      <c r="E27" s="8" t="s">
        <v>0</v>
      </c>
      <c r="F27" s="23"/>
      <c r="G27" s="1">
        <f t="shared" si="0"/>
        <v>0</v>
      </c>
    </row>
    <row r="28" spans="1:10" ht="30" x14ac:dyDescent="0.25">
      <c r="A28" s="6" t="s">
        <v>36</v>
      </c>
      <c r="B28" s="6"/>
      <c r="C28" s="7" t="s">
        <v>91</v>
      </c>
      <c r="D28" s="8">
        <v>20</v>
      </c>
      <c r="E28" s="8" t="s">
        <v>0</v>
      </c>
      <c r="F28" s="23"/>
      <c r="G28" s="1">
        <f t="shared" si="0"/>
        <v>0</v>
      </c>
    </row>
    <row r="29" spans="1:10" s="3" customFormat="1" x14ac:dyDescent="0.25">
      <c r="A29" s="25" t="s">
        <v>37</v>
      </c>
      <c r="B29" s="4" t="s">
        <v>92</v>
      </c>
      <c r="C29" s="5" t="s">
        <v>93</v>
      </c>
      <c r="D29" s="1"/>
      <c r="E29" s="1"/>
      <c r="F29" s="24"/>
      <c r="G29" s="8">
        <f>SUM(G30:G53)</f>
        <v>0</v>
      </c>
      <c r="H29" s="28"/>
      <c r="I29" s="28"/>
      <c r="J29" s="28"/>
    </row>
    <row r="30" spans="1:10" s="3" customFormat="1" ht="30" x14ac:dyDescent="0.25">
      <c r="A30" s="6" t="s">
        <v>38</v>
      </c>
      <c r="B30" s="4"/>
      <c r="C30" s="7" t="s">
        <v>94</v>
      </c>
      <c r="D30" s="8">
        <v>1</v>
      </c>
      <c r="E30" s="8" t="s">
        <v>0</v>
      </c>
      <c r="F30" s="23"/>
      <c r="G30" s="1">
        <f t="shared" ref="G30:G53" si="1">D30*F30</f>
        <v>0</v>
      </c>
      <c r="H30" s="28"/>
      <c r="I30" s="28"/>
      <c r="J30" s="28"/>
    </row>
    <row r="31" spans="1:10" ht="30" x14ac:dyDescent="0.25">
      <c r="A31" s="6" t="s">
        <v>39</v>
      </c>
      <c r="B31" s="6"/>
      <c r="C31" s="7" t="s">
        <v>95</v>
      </c>
      <c r="D31" s="8">
        <v>1</v>
      </c>
      <c r="E31" s="8" t="s">
        <v>0</v>
      </c>
      <c r="F31" s="23"/>
      <c r="G31" s="1">
        <f t="shared" si="1"/>
        <v>0</v>
      </c>
    </row>
    <row r="32" spans="1:10" ht="30" x14ac:dyDescent="0.25">
      <c r="A32" s="6" t="s">
        <v>40</v>
      </c>
      <c r="B32" s="6"/>
      <c r="C32" s="7" t="s">
        <v>96</v>
      </c>
      <c r="D32" s="8">
        <v>5</v>
      </c>
      <c r="E32" s="8" t="s">
        <v>0</v>
      </c>
      <c r="F32" s="23"/>
      <c r="G32" s="1">
        <f t="shared" si="1"/>
        <v>0</v>
      </c>
    </row>
    <row r="33" spans="1:7" ht="30" x14ac:dyDescent="0.25">
      <c r="A33" s="6" t="s">
        <v>41</v>
      </c>
      <c r="B33" s="6"/>
      <c r="C33" s="7" t="s">
        <v>97</v>
      </c>
      <c r="D33" s="8">
        <v>3</v>
      </c>
      <c r="E33" s="8" t="s">
        <v>0</v>
      </c>
      <c r="F33" s="23"/>
      <c r="G33" s="1">
        <f t="shared" si="1"/>
        <v>0</v>
      </c>
    </row>
    <row r="34" spans="1:7" ht="30" x14ac:dyDescent="0.25">
      <c r="A34" s="6" t="s">
        <v>42</v>
      </c>
      <c r="B34" s="6"/>
      <c r="C34" s="7" t="s">
        <v>98</v>
      </c>
      <c r="D34" s="8">
        <v>1</v>
      </c>
      <c r="E34" s="8" t="s">
        <v>0</v>
      </c>
      <c r="F34" s="23"/>
      <c r="G34" s="1">
        <f t="shared" si="1"/>
        <v>0</v>
      </c>
    </row>
    <row r="35" spans="1:7" ht="30" x14ac:dyDescent="0.25">
      <c r="A35" s="6" t="s">
        <v>43</v>
      </c>
      <c r="B35" s="6"/>
      <c r="C35" s="7" t="s">
        <v>99</v>
      </c>
      <c r="D35" s="8">
        <v>5</v>
      </c>
      <c r="E35" s="8" t="s">
        <v>1</v>
      </c>
      <c r="F35" s="23"/>
      <c r="G35" s="1">
        <f t="shared" si="1"/>
        <v>0</v>
      </c>
    </row>
    <row r="36" spans="1:7" ht="30" x14ac:dyDescent="0.25">
      <c r="A36" s="6" t="s">
        <v>44</v>
      </c>
      <c r="B36" s="6"/>
      <c r="C36" s="7" t="s">
        <v>100</v>
      </c>
      <c r="D36" s="8">
        <v>10</v>
      </c>
      <c r="E36" s="8" t="s">
        <v>10</v>
      </c>
      <c r="F36" s="23"/>
      <c r="G36" s="1">
        <f t="shared" si="1"/>
        <v>0</v>
      </c>
    </row>
    <row r="37" spans="1:7" ht="30" x14ac:dyDescent="0.25">
      <c r="A37" s="6" t="s">
        <v>45</v>
      </c>
      <c r="B37" s="6"/>
      <c r="C37" s="7" t="s">
        <v>101</v>
      </c>
      <c r="D37" s="8">
        <v>30</v>
      </c>
      <c r="E37" s="8" t="s">
        <v>9</v>
      </c>
      <c r="F37" s="23"/>
      <c r="G37" s="1">
        <f t="shared" si="1"/>
        <v>0</v>
      </c>
    </row>
    <row r="38" spans="1:7" ht="30" x14ac:dyDescent="0.25">
      <c r="A38" s="6" t="s">
        <v>46</v>
      </c>
      <c r="B38" s="6"/>
      <c r="C38" s="7" t="s">
        <v>102</v>
      </c>
      <c r="D38" s="8">
        <v>20</v>
      </c>
      <c r="E38" s="8" t="s">
        <v>0</v>
      </c>
      <c r="F38" s="23"/>
      <c r="G38" s="1">
        <f t="shared" si="1"/>
        <v>0</v>
      </c>
    </row>
    <row r="39" spans="1:7" ht="30" x14ac:dyDescent="0.25">
      <c r="A39" s="6" t="s">
        <v>47</v>
      </c>
      <c r="B39" s="6"/>
      <c r="C39" s="7" t="s">
        <v>103</v>
      </c>
      <c r="D39" s="8">
        <v>30</v>
      </c>
      <c r="E39" s="8" t="s">
        <v>9</v>
      </c>
      <c r="F39" s="23"/>
      <c r="G39" s="1">
        <f t="shared" si="1"/>
        <v>0</v>
      </c>
    </row>
    <row r="40" spans="1:7" x14ac:dyDescent="0.25">
      <c r="A40" s="6" t="s">
        <v>48</v>
      </c>
      <c r="B40" s="6"/>
      <c r="C40" s="7" t="s">
        <v>104</v>
      </c>
      <c r="D40" s="8">
        <v>13</v>
      </c>
      <c r="E40" s="8" t="s">
        <v>0</v>
      </c>
      <c r="F40" s="23"/>
      <c r="G40" s="1">
        <f t="shared" si="1"/>
        <v>0</v>
      </c>
    </row>
    <row r="41" spans="1:7" ht="45" x14ac:dyDescent="0.25">
      <c r="A41" s="6" t="s">
        <v>49</v>
      </c>
      <c r="B41" s="6"/>
      <c r="C41" s="7" t="s">
        <v>105</v>
      </c>
      <c r="D41" s="8">
        <v>2</v>
      </c>
      <c r="E41" s="8" t="s">
        <v>0</v>
      </c>
      <c r="F41" s="23"/>
      <c r="G41" s="1">
        <f t="shared" si="1"/>
        <v>0</v>
      </c>
    </row>
    <row r="42" spans="1:7" ht="30" x14ac:dyDescent="0.25">
      <c r="A42" s="6" t="s">
        <v>50</v>
      </c>
      <c r="B42" s="6"/>
      <c r="C42" s="7" t="s">
        <v>106</v>
      </c>
      <c r="D42" s="8">
        <v>1</v>
      </c>
      <c r="E42" s="8" t="s">
        <v>0</v>
      </c>
      <c r="F42" s="23"/>
      <c r="G42" s="1">
        <f t="shared" si="1"/>
        <v>0</v>
      </c>
    </row>
    <row r="43" spans="1:7" ht="30" x14ac:dyDescent="0.25">
      <c r="A43" s="6" t="s">
        <v>51</v>
      </c>
      <c r="B43" s="6"/>
      <c r="C43" s="7" t="s">
        <v>107</v>
      </c>
      <c r="D43" s="8">
        <v>3</v>
      </c>
      <c r="E43" s="8" t="s">
        <v>0</v>
      </c>
      <c r="F43" s="23"/>
      <c r="G43" s="1">
        <f t="shared" si="1"/>
        <v>0</v>
      </c>
    </row>
    <row r="44" spans="1:7" ht="30" x14ac:dyDescent="0.25">
      <c r="A44" s="6" t="s">
        <v>52</v>
      </c>
      <c r="B44" s="6"/>
      <c r="C44" s="7" t="s">
        <v>108</v>
      </c>
      <c r="D44" s="8">
        <v>48</v>
      </c>
      <c r="E44" s="8" t="s">
        <v>0</v>
      </c>
      <c r="F44" s="23"/>
      <c r="G44" s="1">
        <f t="shared" si="1"/>
        <v>0</v>
      </c>
    </row>
    <row r="45" spans="1:7" ht="30" x14ac:dyDescent="0.25">
      <c r="A45" s="6" t="s">
        <v>53</v>
      </c>
      <c r="B45" s="6"/>
      <c r="C45" s="7" t="s">
        <v>109</v>
      </c>
      <c r="D45" s="8">
        <v>2</v>
      </c>
      <c r="E45" s="8" t="s">
        <v>0</v>
      </c>
      <c r="F45" s="23"/>
      <c r="G45" s="1">
        <f t="shared" si="1"/>
        <v>0</v>
      </c>
    </row>
    <row r="46" spans="1:7" ht="30" x14ac:dyDescent="0.25">
      <c r="A46" s="6" t="s">
        <v>54</v>
      </c>
      <c r="B46" s="6"/>
      <c r="C46" s="7" t="s">
        <v>110</v>
      </c>
      <c r="D46" s="8">
        <v>60</v>
      </c>
      <c r="E46" s="8" t="s">
        <v>0</v>
      </c>
      <c r="F46" s="23"/>
      <c r="G46" s="1">
        <f t="shared" si="1"/>
        <v>0</v>
      </c>
    </row>
    <row r="47" spans="1:7" ht="30" x14ac:dyDescent="0.25">
      <c r="A47" s="6" t="s">
        <v>55</v>
      </c>
      <c r="B47" s="6"/>
      <c r="C47" s="7" t="s">
        <v>111</v>
      </c>
      <c r="D47" s="8">
        <v>50</v>
      </c>
      <c r="E47" s="8" t="s">
        <v>1</v>
      </c>
      <c r="F47" s="23"/>
      <c r="G47" s="1">
        <f t="shared" si="1"/>
        <v>0</v>
      </c>
    </row>
    <row r="48" spans="1:7" ht="30" x14ac:dyDescent="0.25">
      <c r="A48" s="6" t="s">
        <v>56</v>
      </c>
      <c r="B48" s="6"/>
      <c r="C48" s="7" t="s">
        <v>112</v>
      </c>
      <c r="D48" s="8">
        <v>20</v>
      </c>
      <c r="E48" s="8" t="s">
        <v>9</v>
      </c>
      <c r="F48" s="23"/>
      <c r="G48" s="1">
        <f t="shared" si="1"/>
        <v>0</v>
      </c>
    </row>
    <row r="49" spans="1:11" ht="30" x14ac:dyDescent="0.25">
      <c r="A49" s="6" t="s">
        <v>57</v>
      </c>
      <c r="B49" s="6"/>
      <c r="C49" s="7" t="s">
        <v>113</v>
      </c>
      <c r="D49" s="8">
        <v>15</v>
      </c>
      <c r="E49" s="8" t="s">
        <v>0</v>
      </c>
      <c r="F49" s="23"/>
      <c r="G49" s="1">
        <f t="shared" si="1"/>
        <v>0</v>
      </c>
    </row>
    <row r="50" spans="1:11" x14ac:dyDescent="0.25">
      <c r="A50" s="6" t="s">
        <v>58</v>
      </c>
      <c r="B50" s="6"/>
      <c r="C50" s="7" t="s">
        <v>114</v>
      </c>
      <c r="D50" s="8">
        <v>8</v>
      </c>
      <c r="E50" s="8" t="s">
        <v>0</v>
      </c>
      <c r="F50" s="23"/>
      <c r="G50" s="1">
        <f t="shared" si="1"/>
        <v>0</v>
      </c>
    </row>
    <row r="51" spans="1:11" x14ac:dyDescent="0.25">
      <c r="A51" s="6" t="s">
        <v>59</v>
      </c>
      <c r="B51" s="6"/>
      <c r="C51" s="7" t="s">
        <v>115</v>
      </c>
      <c r="D51" s="8">
        <v>2</v>
      </c>
      <c r="E51" s="8" t="s">
        <v>0</v>
      </c>
      <c r="F51" s="23"/>
      <c r="G51" s="1">
        <f t="shared" si="1"/>
        <v>0</v>
      </c>
    </row>
    <row r="52" spans="1:11" ht="30" x14ac:dyDescent="0.25">
      <c r="A52" s="6" t="s">
        <v>60</v>
      </c>
      <c r="B52" s="6"/>
      <c r="C52" s="7" t="s">
        <v>116</v>
      </c>
      <c r="D52" s="8">
        <v>20</v>
      </c>
      <c r="E52" s="8" t="s">
        <v>0</v>
      </c>
      <c r="F52" s="23"/>
      <c r="G52" s="1">
        <f t="shared" si="1"/>
        <v>0</v>
      </c>
    </row>
    <row r="53" spans="1:11" ht="30" x14ac:dyDescent="0.25">
      <c r="A53" s="6" t="s">
        <v>61</v>
      </c>
      <c r="B53" s="6"/>
      <c r="C53" s="7" t="s">
        <v>117</v>
      </c>
      <c r="D53" s="8">
        <v>20</v>
      </c>
      <c r="E53" s="8" t="s">
        <v>0</v>
      </c>
      <c r="F53" s="23"/>
      <c r="G53" s="1">
        <f t="shared" si="1"/>
        <v>0</v>
      </c>
    </row>
    <row r="54" spans="1:11" s="14" customFormat="1" x14ac:dyDescent="0.25">
      <c r="A54" s="25" t="s">
        <v>62</v>
      </c>
      <c r="B54" s="6"/>
      <c r="C54" s="5" t="s">
        <v>3</v>
      </c>
      <c r="D54" s="17">
        <v>12</v>
      </c>
      <c r="E54" s="8" t="s">
        <v>2</v>
      </c>
      <c r="F54" s="23"/>
      <c r="G54" s="18">
        <f>D54*F54</f>
        <v>0</v>
      </c>
      <c r="H54" s="26"/>
      <c r="I54" s="26"/>
      <c r="J54" s="26"/>
    </row>
    <row r="55" spans="1:11" s="14" customFormat="1" x14ac:dyDescent="0.25">
      <c r="A55" s="25" t="s">
        <v>63</v>
      </c>
      <c r="B55" s="6"/>
      <c r="C55" s="5" t="s">
        <v>4</v>
      </c>
      <c r="D55" s="17">
        <v>96</v>
      </c>
      <c r="E55" s="8" t="s">
        <v>2</v>
      </c>
      <c r="F55" s="23"/>
      <c r="G55" s="18">
        <f>D55*F55</f>
        <v>0</v>
      </c>
      <c r="H55" s="26"/>
      <c r="I55" s="26"/>
      <c r="J55" s="26"/>
      <c r="K55" s="7"/>
    </row>
    <row r="56" spans="1:11" s="14" customFormat="1" x14ac:dyDescent="0.25">
      <c r="A56" s="25" t="s">
        <v>64</v>
      </c>
      <c r="B56" s="6"/>
      <c r="C56" s="5" t="s">
        <v>6</v>
      </c>
      <c r="D56" s="17">
        <v>36</v>
      </c>
      <c r="E56" s="8" t="s">
        <v>2</v>
      </c>
      <c r="F56" s="23"/>
      <c r="G56" s="18">
        <f>D56*F56</f>
        <v>0</v>
      </c>
      <c r="H56" s="26"/>
      <c r="I56" s="26"/>
      <c r="J56" s="26"/>
    </row>
    <row r="57" spans="1:11" s="14" customFormat="1" ht="15.75" thickBot="1" x14ac:dyDescent="0.3">
      <c r="A57" s="25" t="s">
        <v>65</v>
      </c>
      <c r="B57" s="6"/>
      <c r="C57" s="5" t="s">
        <v>7</v>
      </c>
      <c r="D57" s="19">
        <v>36</v>
      </c>
      <c r="E57" s="8" t="s">
        <v>2</v>
      </c>
      <c r="F57" s="23"/>
      <c r="G57" s="20">
        <f>D57*F57</f>
        <v>0</v>
      </c>
      <c r="H57" s="26"/>
      <c r="I57" s="26"/>
      <c r="J57" s="26"/>
    </row>
    <row r="58" spans="1:11" s="14" customFormat="1" ht="60" x14ac:dyDescent="0.25">
      <c r="A58" s="25" t="s">
        <v>118</v>
      </c>
      <c r="B58" s="6"/>
      <c r="C58" s="29" t="s">
        <v>120</v>
      </c>
      <c r="D58" s="17">
        <v>2</v>
      </c>
      <c r="E58" s="8" t="s">
        <v>0</v>
      </c>
      <c r="F58" s="23"/>
      <c r="G58" s="30">
        <f t="shared" ref="G58:G59" si="2">D58*F58</f>
        <v>0</v>
      </c>
      <c r="H58" s="26"/>
      <c r="I58" s="26"/>
      <c r="J58" s="26"/>
    </row>
    <row r="59" spans="1:11" s="14" customFormat="1" ht="30" x14ac:dyDescent="0.25">
      <c r="A59" s="25" t="s">
        <v>119</v>
      </c>
      <c r="B59" s="6"/>
      <c r="C59" s="29" t="s">
        <v>121</v>
      </c>
      <c r="D59" s="17">
        <v>1</v>
      </c>
      <c r="E59" s="8" t="s">
        <v>0</v>
      </c>
      <c r="F59" s="23"/>
      <c r="G59" s="30">
        <f t="shared" si="2"/>
        <v>0</v>
      </c>
      <c r="H59" s="26"/>
      <c r="I59" s="26"/>
      <c r="J59" s="26"/>
    </row>
    <row r="60" spans="1:11" s="14" customFormat="1" ht="15.75" thickBot="1" x14ac:dyDescent="0.3">
      <c r="A60" s="15"/>
      <c r="B60" s="16"/>
      <c r="C60" s="16"/>
      <c r="D60" s="16"/>
      <c r="E60" s="16"/>
      <c r="F60" s="16"/>
      <c r="G60" s="21"/>
      <c r="H60" s="26"/>
      <c r="I60" s="26"/>
      <c r="J60" s="26"/>
    </row>
    <row r="61" spans="1:11" s="14" customFormat="1" ht="15.75" thickBot="1" x14ac:dyDescent="0.3">
      <c r="A61" s="13"/>
      <c r="B61" s="13"/>
      <c r="C61" s="31" t="s">
        <v>5</v>
      </c>
      <c r="D61" s="32"/>
      <c r="E61" s="32"/>
      <c r="F61" s="33"/>
      <c r="G61" s="22">
        <f>SUM(G3)+SUM(G54:G59)</f>
        <v>0</v>
      </c>
      <c r="H61" s="26"/>
      <c r="I61" s="26"/>
      <c r="J61" s="26"/>
    </row>
    <row r="65" spans="1:7" x14ac:dyDescent="0.25">
      <c r="A65" s="35" t="s">
        <v>8</v>
      </c>
      <c r="B65" s="36"/>
      <c r="C65" s="36"/>
      <c r="D65" s="36"/>
      <c r="E65" s="36"/>
      <c r="F65" s="36"/>
      <c r="G65" s="36"/>
    </row>
    <row r="66" spans="1:7" x14ac:dyDescent="0.25">
      <c r="A66" s="36"/>
      <c r="B66" s="36"/>
      <c r="C66" s="36"/>
      <c r="D66" s="36"/>
      <c r="E66" s="36"/>
      <c r="F66" s="36"/>
      <c r="G66" s="36"/>
    </row>
    <row r="67" spans="1:7" x14ac:dyDescent="0.25">
      <c r="A67" s="36"/>
      <c r="B67" s="36"/>
      <c r="C67" s="36"/>
      <c r="D67" s="36"/>
      <c r="E67" s="36"/>
      <c r="F67" s="36"/>
      <c r="G67" s="36"/>
    </row>
    <row r="68" spans="1:7" x14ac:dyDescent="0.25">
      <c r="A68" s="36"/>
      <c r="B68" s="36"/>
      <c r="C68" s="36"/>
      <c r="D68" s="36"/>
      <c r="E68" s="36"/>
      <c r="F68" s="36"/>
      <c r="G68" s="36"/>
    </row>
  </sheetData>
  <sheetProtection algorithmName="SHA-512" hashValue="yPpTm9j3+CX2ZPHjeWtG1Gr7j4Wzo/+ixAwbnLtqi4vl1GBZQV17wQm68Q47vXDoCG5A5oYDhZolki0Hga8ZnA==" saltValue="RQlwCcsms9ERyHcZHjqjOg==" spinCount="100000" sheet="1" objects="1" scenarios="1" selectLockedCells="1"/>
  <mergeCells count="5">
    <mergeCell ref="C61:F61"/>
    <mergeCell ref="A1:G1"/>
    <mergeCell ref="A65:G68"/>
    <mergeCell ref="H2:I2"/>
    <mergeCell ref="A2:G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2014-10-09T12:13:56Z</cp:lastPrinted>
  <dcterms:created xsi:type="dcterms:W3CDTF">2012-03-01T08:02:28Z</dcterms:created>
  <dcterms:modified xsi:type="dcterms:W3CDTF">2016-01-05T13:59:06Z</dcterms:modified>
</cp:coreProperties>
</file>